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337063\Documents\"/>
    </mc:Choice>
  </mc:AlternateContent>
  <bookViews>
    <workbookView xWindow="0" yWindow="0" windowWidth="23040" windowHeight="8940"/>
  </bookViews>
  <sheets>
    <sheet name="Bruto_Bilanca" sheetId="1" r:id="rId1"/>
    <sheet name="Sheet1" sheetId="2" r:id="rId2"/>
  </sheets>
  <calcPr calcId="162913"/>
</workbook>
</file>

<file path=xl/calcChain.xml><?xml version="1.0" encoding="utf-8"?>
<calcChain xmlns="http://schemas.openxmlformats.org/spreadsheetml/2006/main">
  <c r="F86" i="1" l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</calcChain>
</file>

<file path=xl/sharedStrings.xml><?xml version="1.0" encoding="utf-8"?>
<sst xmlns="http://schemas.openxmlformats.org/spreadsheetml/2006/main" count="104" uniqueCount="97">
  <si>
    <t>Šifra konta</t>
  </si>
  <si>
    <t>Naziv konta</t>
  </si>
  <si>
    <t>Duguje</t>
  </si>
  <si>
    <t>Potražuje</t>
  </si>
  <si>
    <t>Saldo</t>
  </si>
  <si>
    <t>Rbr u BS</t>
  </si>
  <si>
    <t>BRODOGRADILIŠTE SPECIJALNIH OBJEKATA D.O.O.</t>
  </si>
  <si>
    <t>ČELIK RADNICI D.O.O.</t>
  </si>
  <si>
    <t>OBLAGANJE D.O.O.</t>
  </si>
  <si>
    <t>BRODOGRAĐEVNA INDUSTRIJA SPLIT DIONIČKO DRUŠTVO</t>
  </si>
  <si>
    <t>FINANCIJSKA AGENCIJA</t>
  </si>
  <si>
    <t>VELA YACHT D.O.O.</t>
  </si>
  <si>
    <t>CONTY PLUSD.O.O.</t>
  </si>
  <si>
    <t>PETRO-KAMEN D.O.O.</t>
  </si>
  <si>
    <t>DAMIDA-C.O.O.BOJE I LAKOVI</t>
  </si>
  <si>
    <t>MINISTARSTVO FINANCIJA CARINARNICAZAGREB I SPLIT</t>
  </si>
  <si>
    <t>TEM CENTAR PODOVA D.O.O.</t>
  </si>
  <si>
    <t>CONDOR B&amp;B SP.O.</t>
  </si>
  <si>
    <t>URIHO - USTANOVA ZA REHABILITACIJU HENDIKEPIRANIH OSOBA</t>
  </si>
  <si>
    <t>DELOITTE D.O.O. ZA USLUGE REVIZIJE</t>
  </si>
  <si>
    <t>BUMES-VRLIKA D.O.O.</t>
  </si>
  <si>
    <t>SPECIJALISTIČKA ORDINACIJA MEDICINE RADA DIANA BUĆAN DR.MED.</t>
  </si>
  <si>
    <t>JAVNI BILJEŽNIK ILIJA ŠARIĆ</t>
  </si>
  <si>
    <t>BOJA-TRUP D.O.O.</t>
  </si>
  <si>
    <t>ČIŠĆENJE OBJEKATA D.O.O.</t>
  </si>
  <si>
    <t>OPREMANJE BRODOVA D.O.O.</t>
  </si>
  <si>
    <t>ZAŠTITA TRUPA OD KOROZIJE D.O.O.</t>
  </si>
  <si>
    <t>DIV BRODOGRADNJA D.O.O.</t>
  </si>
  <si>
    <t>EFFICIENT POWERFUL SUCCESSFUL D.O.O.</t>
  </si>
  <si>
    <t>ROLORAD D.O.O.</t>
  </si>
  <si>
    <t>UAB AROS MARINE</t>
  </si>
  <si>
    <t>GESSERIT KRZYSZTOF WOJNISZ</t>
  </si>
  <si>
    <t>SENGLEA REAL ESTATE LTD</t>
  </si>
  <si>
    <t>MARINEEXPERT D.O.O. ZA PROIZ.I USLUGE</t>
  </si>
  <si>
    <t>INTERIJERI BRAVARSKI OBRT SPLIT, VL.IVICA GRUBIŠIĆ</t>
  </si>
  <si>
    <t>VAR VITOR D.O.O.</t>
  </si>
  <si>
    <t>TRGO VERITAS D.O.O.</t>
  </si>
  <si>
    <t>BRODOSPLIT-PLOVIDBA D.O.O.</t>
  </si>
  <si>
    <t>CARPENTER SERVIS C.S.WOJNISZ MIECZYSLAW</t>
  </si>
  <si>
    <t>AGENCIJA ZA OSIGURANJE RADNIČKIH TRAŽBINA</t>
  </si>
  <si>
    <t>OSTALE KRATKOROČNE OBVEZE</t>
  </si>
  <si>
    <t>OBVEZE PO PRIMLJENIM POZAJMICAMA DIV BRODOGRADNJA</t>
  </si>
  <si>
    <t>DOPRINOS ZA OSNOVNO ZDRASTVENO OSIGURANJE</t>
  </si>
  <si>
    <t>KAMATA NADOPRINOS ZA OSNOVNO ZDRASTVENO OSIGURANJE NA PLAĆE</t>
  </si>
  <si>
    <t>ŠUME-OBRAČUNATA NAKNADA</t>
  </si>
  <si>
    <t>HGK-DOPRINOSI I ČLANARINA</t>
  </si>
  <si>
    <t>KAMATE HGK</t>
  </si>
  <si>
    <t>NAKNADA ZBOG NEISPUNJENJA KVOTE ZA ZAPOŠLJAVANJE</t>
  </si>
  <si>
    <t>KAMATA ZBOG NEISPUNJENJA KVOTE ZA ZAPOŠLJAVANJE</t>
  </si>
  <si>
    <t>KAMATA NA POREZ NA DOBIT</t>
  </si>
  <si>
    <t>PDV 25% - IZLAZNI RAČUNI</t>
  </si>
  <si>
    <t>OBVEZE ZA UPLATU PDV-A PO POREZNOJ PRIJAVI-25%</t>
  </si>
  <si>
    <t>OBVEZE ZA KAMATU NA PDV</t>
  </si>
  <si>
    <t>OBVEZE ZA PDV PO UPRAVNOM UGOVORU</t>
  </si>
  <si>
    <t>OBVEZE ZA MIO 1 PO UPRAVNOM UGOVORU</t>
  </si>
  <si>
    <t>OBVEZE ZA MIO 2 PO UPRAVNOM UGOVORU</t>
  </si>
  <si>
    <t>OBVEZE ZA ZO PO UPRAVNOM UGOVORU</t>
  </si>
  <si>
    <t>OBVEZE ZA POREZ I PRIREZ PO UPRAVNOM UGOVORU</t>
  </si>
  <si>
    <t>OBVEZE PO HGK PO UPRAVNOM UGOVORU</t>
  </si>
  <si>
    <t>OBVEZE ZA PD PO UPRAVNOM UGOVORU</t>
  </si>
  <si>
    <t>OBVEZE ZA NETO PLAĆE ZA RAD</t>
  </si>
  <si>
    <t>OBVEZE ZA NAKNADU ZA BOLOVANJE PREKO 30 DANA</t>
  </si>
  <si>
    <t>DOPRINOS IZ PLAĆE ZA M I O I STUP</t>
  </si>
  <si>
    <t>DOPRINOS IZ PLAĆE MIO II STUP</t>
  </si>
  <si>
    <t>KAMATA NA DOPRINOS IZ PLAĆE ZA MIO 1 STUP</t>
  </si>
  <si>
    <t>KAMATA NA DOPRINOS IZ PLAĆE ZA MIO 2 STUP</t>
  </si>
  <si>
    <t>NEZAVISNI SINDIKAT (ČLANARINA)</t>
  </si>
  <si>
    <t>RADNIČKI SINDIKAT (ČLANARINA)</t>
  </si>
  <si>
    <t>OBVEZA ZA POREZ NA DOHODAK</t>
  </si>
  <si>
    <t>KAMATA NA POREZ NA DOHODAK</t>
  </si>
  <si>
    <t>OBVEZA ZA PRIREZ NA DOHODAK</t>
  </si>
  <si>
    <t>DOBROVOLJNI DAVAOCI KRVI</t>
  </si>
  <si>
    <t>T COM, T-MOBILE</t>
  </si>
  <si>
    <t>NAKNADA TROŠKOVA PRIJEVOZA</t>
  </si>
  <si>
    <t>NOVČANA POMOĆ (BOLOVANJE,SMRTNI SLUČAJ)</t>
  </si>
  <si>
    <t>MJESEČNI DOPLATAK ZA DJECU</t>
  </si>
  <si>
    <t>OSTALE NAGRADE RADNICIMA</t>
  </si>
  <si>
    <t>PAUŠALNA NAKNADA ZA PREHRANU</t>
  </si>
  <si>
    <t>UNI RENT D.O.O.</t>
  </si>
  <si>
    <t>Saldo 01.01.2022</t>
  </si>
  <si>
    <t>INTERIJER I ZAVRŠNI RADOVI D.O.O. , ANALITIČKA  BILANCA KLASA 2 - KRATKOROČNE OBVEZE, 1.1.2022 - 11.7.2022</t>
  </si>
  <si>
    <t>D) KRATKOROČNE OBVEZE (108-121)</t>
  </si>
  <si>
    <t>1. OBVEZE PREMA PODUZETNICIMA UNUTAR GRUPE</t>
  </si>
  <si>
    <t>2. OBVEZE ZA ZAJMOVE, DEPOZITE I SLIČNO PODUZETNIKA UNUTAR GRUPE</t>
  </si>
  <si>
    <t>3. OBVEZE PREMA DRUŠTVIMA POVEZANIM SUDJELUJUĆIM INTERESOM</t>
  </si>
  <si>
    <t>4. OBVEZE ZA ZAJMOVE, DEPOZITE I SLIČNO DRUŠTAVA POVEZANIH SUDJELUJUĆIM INT</t>
  </si>
  <si>
    <t>5. OBVEZE ZA ZAJMOVE, DEPOZITE I SLIČNO</t>
  </si>
  <si>
    <t>6. OBVEZE PREMA BANKAMA I DRUGIM FINANCIJSKIM INSTITUCIJAMA</t>
  </si>
  <si>
    <t>7. OBVEZE ZA PREDUJMOVE</t>
  </si>
  <si>
    <t>8. OBVEZE PREMA DOBAVLJAČIMA</t>
  </si>
  <si>
    <t>9. OBVEZE PO VRIJEDNOSNIM PAPIRIMA</t>
  </si>
  <si>
    <t>10. OBVEZE PREMA ZAPOSLENICIMA</t>
  </si>
  <si>
    <t>11. OBVEZE ZA POREZE, DOPRINOSE I SLIČNA DAVANJA</t>
  </si>
  <si>
    <t>12. OBVEZE S OSNOVE UDJELA U REZULTATU</t>
  </si>
  <si>
    <t>13. OBVEZE PO OSNOVI DUGOTRAJNE IMOVINE NAMIJENJENE PRODAJI</t>
  </si>
  <si>
    <t>14. OSTALE KRATKOROČNE OBVEZE</t>
  </si>
  <si>
    <t>E. ODGOĐENO PLAĆANJE TROŠKOVA I PRIHOD BUDUĆEG RAZDOBLJA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</si>
</sst>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/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wrapText="1"/>
    </xf>
    <xf numFmtId="4" fontId="19" fillId="0" borderId="10" xfId="0" applyNumberFormat="1" applyFont="1" applyBorder="1" applyAlignment="1">
      <alignment horizontal="right"/>
    </xf>
    <xf numFmtId="0" fontId="19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 wrapText="1"/>
    </xf>
    <xf numFmtId="4" fontId="19" fillId="0" borderId="0" xfId="0" applyNumberFormat="1" applyFont="1"/>
    <xf numFmtId="4" fontId="18" fillId="0" borderId="10" xfId="0" applyNumberFormat="1" applyFont="1" applyBorder="1" applyAlignment="1">
      <alignment horizontal="right" vertical="center"/>
    </xf>
    <xf numFmtId="4" fontId="19" fillId="0" borderId="10" xfId="0" applyNumberFormat="1" applyFont="1" applyBorder="1" applyAlignment="1">
      <alignment horizontal="right" wrapText="1"/>
    </xf>
    <xf numFmtId="0" fontId="19" fillId="0" borderId="10" xfId="0" applyFon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showGridLines="0" tabSelected="1" workbookViewId="0">
      <selection activeCell="D14" sqref="D14"/>
    </sheetView>
  </sheetViews>
  <sheetFormatPr defaultRowHeight="13.2" customHeight="1" x14ac:dyDescent="0.2"/>
  <cols>
    <col min="1" max="1" width="10.109375" style="7" bestFit="1" customWidth="1"/>
    <col min="2" max="2" width="53.21875" style="2" customWidth="1"/>
    <col min="3" max="5" width="12.5546875" style="11" bestFit="1" customWidth="1"/>
    <col min="6" max="6" width="13.33203125" style="11" bestFit="1" customWidth="1"/>
    <col min="7" max="7" width="8" style="7" customWidth="1"/>
    <col min="8" max="16384" width="8.88671875" style="2"/>
  </cols>
  <sheetData>
    <row r="1" spans="1:8" ht="13.2" customHeight="1" x14ac:dyDescent="0.2">
      <c r="A1" s="1" t="s">
        <v>80</v>
      </c>
      <c r="B1" s="1"/>
      <c r="C1" s="1"/>
      <c r="D1" s="1"/>
    </row>
    <row r="3" spans="1:8" ht="13.2" customHeight="1" x14ac:dyDescent="0.2">
      <c r="A3" s="8" t="s">
        <v>0</v>
      </c>
      <c r="B3" s="3" t="s">
        <v>1</v>
      </c>
      <c r="C3" s="12" t="s">
        <v>79</v>
      </c>
      <c r="D3" s="12" t="s">
        <v>2</v>
      </c>
      <c r="E3" s="12" t="s">
        <v>3</v>
      </c>
      <c r="F3" s="12" t="s">
        <v>4</v>
      </c>
      <c r="G3" s="4" t="s">
        <v>5</v>
      </c>
    </row>
    <row r="4" spans="1:8" ht="13.2" customHeight="1" x14ac:dyDescent="0.2">
      <c r="A4" s="9" t="str">
        <f>"21814812"</f>
        <v>21814812</v>
      </c>
      <c r="B4" s="5" t="s">
        <v>9</v>
      </c>
      <c r="C4" s="6">
        <v>118933.96</v>
      </c>
      <c r="D4" s="6">
        <v>118933.96</v>
      </c>
      <c r="E4" s="6">
        <v>0</v>
      </c>
      <c r="F4" s="6">
        <v>0</v>
      </c>
      <c r="G4" s="10">
        <v>108</v>
      </c>
      <c r="H4" s="11"/>
    </row>
    <row r="5" spans="1:8" ht="13.2" customHeight="1" x14ac:dyDescent="0.2">
      <c r="A5" s="9" t="str">
        <f>"22000213"</f>
        <v>22000213</v>
      </c>
      <c r="B5" s="5" t="s">
        <v>13</v>
      </c>
      <c r="C5" s="6">
        <v>53927.49</v>
      </c>
      <c r="D5" s="6">
        <v>0</v>
      </c>
      <c r="E5" s="6">
        <v>0</v>
      </c>
      <c r="F5" s="6">
        <v>53927.49</v>
      </c>
      <c r="G5" s="10">
        <v>115</v>
      </c>
      <c r="H5" s="11"/>
    </row>
    <row r="6" spans="1:8" ht="13.2" customHeight="1" x14ac:dyDescent="0.2">
      <c r="A6" s="9" t="str">
        <f>"22000876"</f>
        <v>22000876</v>
      </c>
      <c r="B6" s="5" t="s">
        <v>14</v>
      </c>
      <c r="C6" s="6">
        <v>6000</v>
      </c>
      <c r="D6" s="6">
        <v>0</v>
      </c>
      <c r="E6" s="6">
        <v>0</v>
      </c>
      <c r="F6" s="6">
        <v>6000</v>
      </c>
      <c r="G6" s="10">
        <v>115</v>
      </c>
      <c r="H6" s="11"/>
    </row>
    <row r="7" spans="1:8" ht="13.2" customHeight="1" x14ac:dyDescent="0.2">
      <c r="A7" s="9" t="str">
        <f>"22000987"</f>
        <v>22000987</v>
      </c>
      <c r="B7" s="5" t="s">
        <v>15</v>
      </c>
      <c r="C7" s="6">
        <v>85.49</v>
      </c>
      <c r="D7" s="6">
        <v>0</v>
      </c>
      <c r="E7" s="6">
        <v>0</v>
      </c>
      <c r="F7" s="6">
        <v>85.49</v>
      </c>
      <c r="G7" s="10">
        <v>115</v>
      </c>
      <c r="H7" s="11"/>
    </row>
    <row r="8" spans="1:8" ht="13.2" customHeight="1" x14ac:dyDescent="0.2">
      <c r="A8" s="9" t="str">
        <f>"22003174"</f>
        <v>22003174</v>
      </c>
      <c r="B8" s="5" t="s">
        <v>16</v>
      </c>
      <c r="C8" s="6">
        <v>12976.57</v>
      </c>
      <c r="D8" s="6">
        <v>0</v>
      </c>
      <c r="E8" s="6">
        <v>0</v>
      </c>
      <c r="F8" s="6">
        <v>12976.57</v>
      </c>
      <c r="G8" s="10">
        <v>115</v>
      </c>
      <c r="H8" s="11"/>
    </row>
    <row r="9" spans="1:8" ht="13.2" customHeight="1" x14ac:dyDescent="0.2">
      <c r="A9" s="9" t="str">
        <f>"22004450"</f>
        <v>22004450</v>
      </c>
      <c r="B9" s="5" t="s">
        <v>11</v>
      </c>
      <c r="C9" s="6">
        <v>166446.06</v>
      </c>
      <c r="D9" s="6">
        <v>0</v>
      </c>
      <c r="E9" s="6">
        <v>0</v>
      </c>
      <c r="F9" s="6">
        <v>166446.06</v>
      </c>
      <c r="G9" s="10">
        <v>115</v>
      </c>
      <c r="H9" s="11"/>
    </row>
    <row r="10" spans="1:8" ht="13.2" customHeight="1" x14ac:dyDescent="0.2">
      <c r="A10" s="9" t="str">
        <f>"22005098"</f>
        <v>22005098</v>
      </c>
      <c r="B10" s="5" t="s">
        <v>10</v>
      </c>
      <c r="C10" s="6">
        <v>0</v>
      </c>
      <c r="D10" s="6">
        <v>10</v>
      </c>
      <c r="E10" s="6">
        <v>10</v>
      </c>
      <c r="F10" s="6">
        <v>0</v>
      </c>
      <c r="G10" s="10">
        <v>115</v>
      </c>
      <c r="H10" s="11"/>
    </row>
    <row r="11" spans="1:8" ht="13.2" customHeight="1" x14ac:dyDescent="0.2">
      <c r="A11" s="9" t="str">
        <f>"22006166"</f>
        <v>22006166</v>
      </c>
      <c r="B11" s="5" t="s">
        <v>17</v>
      </c>
      <c r="C11" s="6">
        <v>1777.5</v>
      </c>
      <c r="D11" s="6">
        <v>1777.5</v>
      </c>
      <c r="E11" s="6">
        <v>0</v>
      </c>
      <c r="F11" s="6">
        <v>0</v>
      </c>
      <c r="G11" s="10">
        <v>115</v>
      </c>
      <c r="H11" s="11"/>
    </row>
    <row r="12" spans="1:8" ht="13.2" customHeight="1" x14ac:dyDescent="0.2">
      <c r="A12" s="9" t="str">
        <f>"22007759"</f>
        <v>22007759</v>
      </c>
      <c r="B12" s="5" t="s">
        <v>18</v>
      </c>
      <c r="C12" s="6">
        <v>17482.5</v>
      </c>
      <c r="D12" s="6">
        <v>0</v>
      </c>
      <c r="E12" s="6">
        <v>0</v>
      </c>
      <c r="F12" s="6">
        <v>17482.5</v>
      </c>
      <c r="G12" s="10">
        <v>115</v>
      </c>
      <c r="H12" s="11"/>
    </row>
    <row r="13" spans="1:8" ht="13.2" customHeight="1" x14ac:dyDescent="0.2">
      <c r="A13" s="9" t="str">
        <f>"22007891"</f>
        <v>22007891</v>
      </c>
      <c r="B13" s="5" t="s">
        <v>19</v>
      </c>
      <c r="C13" s="6">
        <v>37318.75</v>
      </c>
      <c r="D13" s="6">
        <v>0</v>
      </c>
      <c r="E13" s="6">
        <v>0</v>
      </c>
      <c r="F13" s="6">
        <v>37318.75</v>
      </c>
      <c r="G13" s="10">
        <v>115</v>
      </c>
      <c r="H13" s="11"/>
    </row>
    <row r="14" spans="1:8" ht="13.2" customHeight="1" x14ac:dyDescent="0.2">
      <c r="A14" s="9" t="str">
        <f>"22008953"</f>
        <v>22008953</v>
      </c>
      <c r="B14" s="5" t="s">
        <v>20</v>
      </c>
      <c r="C14" s="6">
        <v>0</v>
      </c>
      <c r="D14" s="6">
        <v>0</v>
      </c>
      <c r="E14" s="6">
        <v>500</v>
      </c>
      <c r="F14" s="6">
        <v>500</v>
      </c>
      <c r="G14" s="10">
        <v>115</v>
      </c>
      <c r="H14" s="11"/>
    </row>
    <row r="15" spans="1:8" ht="13.2" customHeight="1" x14ac:dyDescent="0.2">
      <c r="A15" s="9" t="str">
        <f>"22009188"</f>
        <v>22009188</v>
      </c>
      <c r="B15" s="5" t="s">
        <v>21</v>
      </c>
      <c r="C15" s="6">
        <v>0</v>
      </c>
      <c r="D15" s="6">
        <v>0</v>
      </c>
      <c r="E15" s="6">
        <v>620</v>
      </c>
      <c r="F15" s="6">
        <v>620</v>
      </c>
      <c r="G15" s="10">
        <v>115</v>
      </c>
      <c r="H15" s="11"/>
    </row>
    <row r="16" spans="1:8" ht="13.2" customHeight="1" x14ac:dyDescent="0.2">
      <c r="A16" s="9" t="str">
        <f>"22009566"</f>
        <v>22009566</v>
      </c>
      <c r="B16" s="5" t="s">
        <v>22</v>
      </c>
      <c r="C16" s="6">
        <v>10652.5</v>
      </c>
      <c r="D16" s="6">
        <v>0</v>
      </c>
      <c r="E16" s="6">
        <v>0</v>
      </c>
      <c r="F16" s="6">
        <v>10652.5</v>
      </c>
      <c r="G16" s="10">
        <v>115</v>
      </c>
      <c r="H16" s="11"/>
    </row>
    <row r="17" spans="1:8" ht="13.2" customHeight="1" x14ac:dyDescent="0.2">
      <c r="A17" s="9" t="str">
        <f>"22060055"</f>
        <v>22060055</v>
      </c>
      <c r="B17" s="5" t="s">
        <v>6</v>
      </c>
      <c r="C17" s="6">
        <v>48.75</v>
      </c>
      <c r="D17" s="6">
        <v>0</v>
      </c>
      <c r="E17" s="6">
        <v>214044.9</v>
      </c>
      <c r="F17" s="6">
        <v>214093.65</v>
      </c>
      <c r="G17" s="10">
        <v>108</v>
      </c>
      <c r="H17" s="11"/>
    </row>
    <row r="18" spans="1:8" ht="13.2" customHeight="1" x14ac:dyDescent="0.2">
      <c r="A18" s="9" t="str">
        <f>"22062008"</f>
        <v>22062008</v>
      </c>
      <c r="B18" s="5" t="s">
        <v>23</v>
      </c>
      <c r="C18" s="6">
        <v>1887.16</v>
      </c>
      <c r="D18" s="6">
        <v>0</v>
      </c>
      <c r="E18" s="6">
        <v>0</v>
      </c>
      <c r="F18" s="6">
        <v>1887.16</v>
      </c>
      <c r="G18" s="10">
        <v>108</v>
      </c>
      <c r="H18" s="11"/>
    </row>
    <row r="19" spans="1:8" ht="13.2" customHeight="1" x14ac:dyDescent="0.2">
      <c r="A19" s="9" t="str">
        <f>"22062011"</f>
        <v>22062011</v>
      </c>
      <c r="B19" s="5" t="s">
        <v>7</v>
      </c>
      <c r="C19" s="6">
        <v>14848.22</v>
      </c>
      <c r="D19" s="6">
        <v>4303.3100000000004</v>
      </c>
      <c r="E19" s="6">
        <v>41919.089999999997</v>
      </c>
      <c r="F19" s="6">
        <v>52464</v>
      </c>
      <c r="G19" s="10">
        <v>108</v>
      </c>
      <c r="H19" s="11"/>
    </row>
    <row r="20" spans="1:8" ht="13.2" customHeight="1" x14ac:dyDescent="0.2">
      <c r="A20" s="9" t="str">
        <f>"22062012"</f>
        <v>22062012</v>
      </c>
      <c r="B20" s="5" t="s">
        <v>24</v>
      </c>
      <c r="C20" s="6">
        <v>1223.79</v>
      </c>
      <c r="D20" s="6">
        <v>0</v>
      </c>
      <c r="E20" s="6">
        <v>0</v>
      </c>
      <c r="F20" s="6">
        <v>1223.79</v>
      </c>
      <c r="G20" s="10">
        <v>108</v>
      </c>
      <c r="H20" s="11"/>
    </row>
    <row r="21" spans="1:8" ht="13.2" customHeight="1" x14ac:dyDescent="0.2">
      <c r="A21" s="9" t="str">
        <f>"22062026"</f>
        <v>22062026</v>
      </c>
      <c r="B21" s="5" t="s">
        <v>25</v>
      </c>
      <c r="C21" s="6">
        <v>1241.0999999999999</v>
      </c>
      <c r="D21" s="6">
        <v>0</v>
      </c>
      <c r="E21" s="6">
        <v>0</v>
      </c>
      <c r="F21" s="6">
        <v>1241.0999999999999</v>
      </c>
      <c r="G21" s="10">
        <v>108</v>
      </c>
      <c r="H21" s="11"/>
    </row>
    <row r="22" spans="1:8" ht="13.2" customHeight="1" x14ac:dyDescent="0.2">
      <c r="A22" s="9" t="str">
        <f>"22062056"</f>
        <v>22062056</v>
      </c>
      <c r="B22" s="5" t="s">
        <v>26</v>
      </c>
      <c r="C22" s="6">
        <v>0</v>
      </c>
      <c r="D22" s="6">
        <v>0</v>
      </c>
      <c r="E22" s="6">
        <v>38325</v>
      </c>
      <c r="F22" s="6">
        <v>38325</v>
      </c>
      <c r="G22" s="10">
        <v>108</v>
      </c>
      <c r="H22" s="11"/>
    </row>
    <row r="23" spans="1:8" ht="13.2" customHeight="1" x14ac:dyDescent="0.2">
      <c r="A23" s="9" t="str">
        <f>"22062172"</f>
        <v>22062172</v>
      </c>
      <c r="B23" s="5" t="s">
        <v>8</v>
      </c>
      <c r="C23" s="6">
        <v>355.36</v>
      </c>
      <c r="D23" s="6">
        <v>0</v>
      </c>
      <c r="E23" s="6">
        <v>0</v>
      </c>
      <c r="F23" s="6">
        <v>355.36</v>
      </c>
      <c r="G23" s="10">
        <v>108</v>
      </c>
      <c r="H23" s="11"/>
    </row>
    <row r="24" spans="1:8" ht="13.2" customHeight="1" x14ac:dyDescent="0.2">
      <c r="A24" s="9" t="str">
        <f>"22064812"</f>
        <v>22064812</v>
      </c>
      <c r="B24" s="5" t="s">
        <v>9</v>
      </c>
      <c r="C24" s="6">
        <v>552492.84</v>
      </c>
      <c r="D24" s="6">
        <v>599285.54</v>
      </c>
      <c r="E24" s="6">
        <v>1649691.09</v>
      </c>
      <c r="F24" s="6">
        <v>1602898.3900000001</v>
      </c>
      <c r="G24" s="10">
        <v>108</v>
      </c>
      <c r="H24" s="11"/>
    </row>
    <row r="25" spans="1:8" ht="13.2" customHeight="1" x14ac:dyDescent="0.2">
      <c r="A25" s="9" t="str">
        <f>"22081891"</f>
        <v>22081891</v>
      </c>
      <c r="B25" s="5" t="s">
        <v>27</v>
      </c>
      <c r="C25" s="6">
        <v>0</v>
      </c>
      <c r="D25" s="6">
        <v>0</v>
      </c>
      <c r="E25" s="6">
        <v>801.1</v>
      </c>
      <c r="F25" s="6">
        <v>801.1</v>
      </c>
      <c r="G25" s="10">
        <v>108</v>
      </c>
      <c r="H25" s="11"/>
    </row>
    <row r="26" spans="1:8" ht="13.2" customHeight="1" x14ac:dyDescent="0.2">
      <c r="A26" s="9" t="str">
        <f>"22084625"</f>
        <v>22084625</v>
      </c>
      <c r="B26" s="5" t="s">
        <v>28</v>
      </c>
      <c r="C26" s="6">
        <v>172151.24</v>
      </c>
      <c r="D26" s="6">
        <v>0</v>
      </c>
      <c r="E26" s="6">
        <v>0</v>
      </c>
      <c r="F26" s="6">
        <v>172151.24</v>
      </c>
      <c r="G26" s="10">
        <v>108</v>
      </c>
      <c r="H26" s="11"/>
    </row>
    <row r="27" spans="1:8" ht="13.2" customHeight="1" x14ac:dyDescent="0.2">
      <c r="A27" s="9" t="str">
        <f>"22103925"</f>
        <v>22103925</v>
      </c>
      <c r="B27" s="5" t="s">
        <v>29</v>
      </c>
      <c r="C27" s="6">
        <v>5637.96</v>
      </c>
      <c r="D27" s="6">
        <v>0</v>
      </c>
      <c r="E27" s="6">
        <v>0</v>
      </c>
      <c r="F27" s="6">
        <v>5637.96</v>
      </c>
      <c r="G27" s="10">
        <v>115</v>
      </c>
      <c r="H27" s="11"/>
    </row>
    <row r="28" spans="1:8" ht="13.2" customHeight="1" x14ac:dyDescent="0.2">
      <c r="A28" s="9" t="str">
        <f>"22183053"</f>
        <v>22183053</v>
      </c>
      <c r="B28" s="5" t="s">
        <v>30</v>
      </c>
      <c r="C28" s="6">
        <v>1163993.08</v>
      </c>
      <c r="D28" s="6">
        <v>0</v>
      </c>
      <c r="E28" s="6">
        <v>0</v>
      </c>
      <c r="F28" s="6">
        <v>1163993.08</v>
      </c>
      <c r="G28" s="10">
        <v>115</v>
      </c>
      <c r="H28" s="11"/>
    </row>
    <row r="29" spans="1:8" ht="13.2" customHeight="1" x14ac:dyDescent="0.2">
      <c r="A29" s="9" t="str">
        <f>"22183919"</f>
        <v>22183919</v>
      </c>
      <c r="B29" s="5" t="s">
        <v>31</v>
      </c>
      <c r="C29" s="6">
        <v>3502.86</v>
      </c>
      <c r="D29" s="6">
        <v>0</v>
      </c>
      <c r="E29" s="6">
        <v>0</v>
      </c>
      <c r="F29" s="6">
        <v>3502.86</v>
      </c>
      <c r="G29" s="10">
        <v>115</v>
      </c>
      <c r="H29" s="11"/>
    </row>
    <row r="30" spans="1:8" ht="13.2" customHeight="1" x14ac:dyDescent="0.2">
      <c r="A30" s="9" t="str">
        <f>"22184264"</f>
        <v>22184264</v>
      </c>
      <c r="B30" s="5" t="s">
        <v>32</v>
      </c>
      <c r="C30" s="6">
        <v>8123.82</v>
      </c>
      <c r="D30" s="6">
        <v>0</v>
      </c>
      <c r="E30" s="6">
        <v>0</v>
      </c>
      <c r="F30" s="6">
        <v>8123.82</v>
      </c>
      <c r="G30" s="10">
        <v>115</v>
      </c>
      <c r="H30" s="11"/>
    </row>
    <row r="31" spans="1:8" ht="13.2" customHeight="1" x14ac:dyDescent="0.2">
      <c r="A31" s="9" t="str">
        <f>"22901641"</f>
        <v>22901641</v>
      </c>
      <c r="B31" s="5" t="s">
        <v>33</v>
      </c>
      <c r="C31" s="6">
        <v>142551.04000000001</v>
      </c>
      <c r="D31" s="6">
        <v>0</v>
      </c>
      <c r="E31" s="6">
        <v>0</v>
      </c>
      <c r="F31" s="6">
        <v>142551.04000000001</v>
      </c>
      <c r="G31" s="10">
        <v>115</v>
      </c>
      <c r="H31" s="11"/>
    </row>
    <row r="32" spans="1:8" ht="13.2" customHeight="1" x14ac:dyDescent="0.2">
      <c r="A32" s="9" t="str">
        <f>"22901667"</f>
        <v>22901667</v>
      </c>
      <c r="B32" s="5" t="s">
        <v>12</v>
      </c>
      <c r="C32" s="6">
        <v>601.5</v>
      </c>
      <c r="D32" s="6">
        <v>0</v>
      </c>
      <c r="E32" s="6">
        <v>0</v>
      </c>
      <c r="F32" s="6">
        <v>601.5</v>
      </c>
      <c r="G32" s="10">
        <v>115</v>
      </c>
      <c r="H32" s="11"/>
    </row>
    <row r="33" spans="1:8" ht="13.2" customHeight="1" x14ac:dyDescent="0.2">
      <c r="A33" s="9" t="str">
        <f>"22904493"</f>
        <v>22904493</v>
      </c>
      <c r="B33" s="5" t="s">
        <v>34</v>
      </c>
      <c r="C33" s="6">
        <v>22500</v>
      </c>
      <c r="D33" s="6">
        <v>0</v>
      </c>
      <c r="E33" s="6">
        <v>0</v>
      </c>
      <c r="F33" s="6">
        <v>22500</v>
      </c>
      <c r="G33" s="10">
        <v>115</v>
      </c>
      <c r="H33" s="11"/>
    </row>
    <row r="34" spans="1:8" ht="13.2" customHeight="1" x14ac:dyDescent="0.2">
      <c r="A34" s="9" t="str">
        <f>"22904563"</f>
        <v>22904563</v>
      </c>
      <c r="B34" s="5" t="s">
        <v>35</v>
      </c>
      <c r="C34" s="6">
        <v>32293.85</v>
      </c>
      <c r="D34" s="6">
        <v>0</v>
      </c>
      <c r="E34" s="6">
        <v>0</v>
      </c>
      <c r="F34" s="6">
        <v>32293.85</v>
      </c>
      <c r="G34" s="10">
        <v>115</v>
      </c>
      <c r="H34" s="11"/>
    </row>
    <row r="35" spans="1:8" ht="13.2" customHeight="1" x14ac:dyDescent="0.2">
      <c r="A35" s="9" t="str">
        <f>"22908076"</f>
        <v>22908076</v>
      </c>
      <c r="B35" s="5" t="s">
        <v>36</v>
      </c>
      <c r="C35" s="6">
        <v>98095.06</v>
      </c>
      <c r="D35" s="6">
        <v>0</v>
      </c>
      <c r="E35" s="6">
        <v>0</v>
      </c>
      <c r="F35" s="6">
        <v>98095.06</v>
      </c>
      <c r="G35" s="10">
        <v>115</v>
      </c>
      <c r="H35" s="11"/>
    </row>
    <row r="36" spans="1:8" ht="13.2" customHeight="1" x14ac:dyDescent="0.2">
      <c r="A36" s="9" t="str">
        <f>"23001891"</f>
        <v>23001891</v>
      </c>
      <c r="B36" s="5" t="s">
        <v>27</v>
      </c>
      <c r="C36" s="6">
        <v>0</v>
      </c>
      <c r="D36" s="6">
        <v>0</v>
      </c>
      <c r="E36" s="6">
        <v>0</v>
      </c>
      <c r="F36" s="6">
        <v>0</v>
      </c>
      <c r="G36" s="10">
        <v>114</v>
      </c>
      <c r="H36" s="11"/>
    </row>
    <row r="37" spans="1:8" ht="13.2" customHeight="1" x14ac:dyDescent="0.2">
      <c r="A37" s="9" t="str">
        <f>"23060055"</f>
        <v>23060055</v>
      </c>
      <c r="B37" s="5" t="s">
        <v>6</v>
      </c>
      <c r="C37" s="6">
        <v>6931701</v>
      </c>
      <c r="D37" s="6">
        <v>397911.51</v>
      </c>
      <c r="E37" s="6">
        <v>158300</v>
      </c>
      <c r="F37" s="6">
        <v>6692089.4900000002</v>
      </c>
      <c r="G37" s="10">
        <v>108</v>
      </c>
      <c r="H37" s="11"/>
    </row>
    <row r="38" spans="1:8" ht="13.2" customHeight="1" x14ac:dyDescent="0.2">
      <c r="A38" s="9" t="str">
        <f>"23063000"</f>
        <v>23063000</v>
      </c>
      <c r="B38" s="5" t="s">
        <v>37</v>
      </c>
      <c r="C38" s="6">
        <v>0</v>
      </c>
      <c r="D38" s="6">
        <v>0</v>
      </c>
      <c r="E38" s="6">
        <v>130000</v>
      </c>
      <c r="F38" s="6">
        <v>130000</v>
      </c>
      <c r="G38" s="10">
        <v>108</v>
      </c>
      <c r="H38" s="11"/>
    </row>
    <row r="39" spans="1:8" ht="13.2" customHeight="1" x14ac:dyDescent="0.2">
      <c r="A39" s="9" t="str">
        <f>"23064812"</f>
        <v>23064812</v>
      </c>
      <c r="B39" s="5" t="s">
        <v>9</v>
      </c>
      <c r="C39" s="6">
        <v>1288501.8999999999</v>
      </c>
      <c r="D39" s="6">
        <v>0</v>
      </c>
      <c r="E39" s="6">
        <v>0</v>
      </c>
      <c r="F39" s="6">
        <v>1288501.8999999999</v>
      </c>
      <c r="G39" s="10">
        <v>108</v>
      </c>
      <c r="H39" s="11"/>
    </row>
    <row r="40" spans="1:8" ht="13.2" customHeight="1" x14ac:dyDescent="0.2">
      <c r="A40" s="9" t="str">
        <f>"23093911"</f>
        <v>23093911</v>
      </c>
      <c r="B40" s="5" t="s">
        <v>38</v>
      </c>
      <c r="C40" s="6">
        <v>386.91</v>
      </c>
      <c r="D40" s="6">
        <v>0</v>
      </c>
      <c r="E40" s="6">
        <v>0</v>
      </c>
      <c r="F40" s="6">
        <v>386.91</v>
      </c>
      <c r="G40" s="10">
        <v>114</v>
      </c>
      <c r="H40" s="11"/>
    </row>
    <row r="41" spans="1:8" ht="13.2" customHeight="1" x14ac:dyDescent="0.2">
      <c r="A41" s="9" t="str">
        <f>"24720055"</f>
        <v>24720055</v>
      </c>
      <c r="B41" s="5" t="s">
        <v>6</v>
      </c>
      <c r="C41" s="6">
        <v>304291.58</v>
      </c>
      <c r="D41" s="6">
        <v>0</v>
      </c>
      <c r="E41" s="6">
        <v>0</v>
      </c>
      <c r="F41" s="6">
        <v>304291.58</v>
      </c>
      <c r="G41" s="10">
        <v>108</v>
      </c>
      <c r="H41" s="11"/>
    </row>
    <row r="42" spans="1:8" ht="13.2" customHeight="1" x14ac:dyDescent="0.2">
      <c r="A42" s="9" t="str">
        <f>"24724812"</f>
        <v>24724812</v>
      </c>
      <c r="B42" s="5" t="s">
        <v>9</v>
      </c>
      <c r="C42" s="6">
        <v>491550.22</v>
      </c>
      <c r="D42" s="6">
        <v>734255.7</v>
      </c>
      <c r="E42" s="6">
        <v>364058.22</v>
      </c>
      <c r="F42" s="6">
        <v>121352.73999999999</v>
      </c>
      <c r="G42" s="10">
        <v>108</v>
      </c>
      <c r="H42" s="11"/>
    </row>
    <row r="43" spans="1:8" ht="13.2" customHeight="1" x14ac:dyDescent="0.2">
      <c r="A43" s="9" t="str">
        <f>"24761012"</f>
        <v>24761012</v>
      </c>
      <c r="B43" s="5" t="s">
        <v>39</v>
      </c>
      <c r="C43" s="6">
        <v>0</v>
      </c>
      <c r="D43" s="6">
        <v>0</v>
      </c>
      <c r="E43" s="6">
        <v>426582.03</v>
      </c>
      <c r="F43" s="6">
        <v>426582.03</v>
      </c>
      <c r="G43" s="10">
        <v>118</v>
      </c>
      <c r="H43" s="11"/>
    </row>
    <row r="44" spans="1:8" ht="13.2" customHeight="1" x14ac:dyDescent="0.2">
      <c r="A44" s="9" t="str">
        <f>"24769999"</f>
        <v>24769999</v>
      </c>
      <c r="B44" s="5" t="s">
        <v>40</v>
      </c>
      <c r="C44" s="6">
        <v>200</v>
      </c>
      <c r="D44" s="6">
        <v>4303.3100000000004</v>
      </c>
      <c r="E44" s="6">
        <v>4303.3100000000004</v>
      </c>
      <c r="F44" s="6">
        <v>200</v>
      </c>
      <c r="G44" s="10">
        <v>121</v>
      </c>
      <c r="H44" s="11"/>
    </row>
    <row r="45" spans="1:8" ht="13.2" customHeight="1" x14ac:dyDescent="0.2">
      <c r="A45" s="9" t="str">
        <f>"25704812"</f>
        <v>25704812</v>
      </c>
      <c r="B45" s="5" t="s">
        <v>9</v>
      </c>
      <c r="C45" s="6">
        <v>490508.65</v>
      </c>
      <c r="D45" s="6">
        <v>740029.49</v>
      </c>
      <c r="E45" s="6">
        <v>321703.71999999997</v>
      </c>
      <c r="F45" s="6">
        <v>72182.880000000005</v>
      </c>
      <c r="G45" s="10">
        <v>109</v>
      </c>
      <c r="H45" s="11"/>
    </row>
    <row r="46" spans="1:8" ht="13.2" customHeight="1" x14ac:dyDescent="0.2">
      <c r="A46" s="9" t="str">
        <f>"25781891"</f>
        <v>25781891</v>
      </c>
      <c r="B46" s="5" t="s">
        <v>41</v>
      </c>
      <c r="C46" s="6">
        <v>0</v>
      </c>
      <c r="D46" s="6">
        <v>0</v>
      </c>
      <c r="E46" s="6">
        <v>351952.12</v>
      </c>
      <c r="F46" s="6">
        <v>351952.12</v>
      </c>
      <c r="G46" s="10">
        <v>109</v>
      </c>
      <c r="H46" s="11"/>
    </row>
    <row r="47" spans="1:8" ht="13.2" customHeight="1" x14ac:dyDescent="0.2">
      <c r="A47" s="9" t="str">
        <f>"26071000"</f>
        <v>26071000</v>
      </c>
      <c r="B47" s="5" t="s">
        <v>42</v>
      </c>
      <c r="C47" s="6">
        <v>412045.58</v>
      </c>
      <c r="D47" s="6">
        <v>53134.2</v>
      </c>
      <c r="E47" s="6">
        <v>181524.09</v>
      </c>
      <c r="F47" s="6">
        <v>540435.47</v>
      </c>
      <c r="G47" s="10">
        <v>118</v>
      </c>
      <c r="H47" s="11"/>
    </row>
    <row r="48" spans="1:8" ht="13.2" customHeight="1" x14ac:dyDescent="0.2">
      <c r="A48" s="9" t="str">
        <f>"26071090"</f>
        <v>26071090</v>
      </c>
      <c r="B48" s="5" t="s">
        <v>43</v>
      </c>
      <c r="C48" s="6">
        <v>9301.67</v>
      </c>
      <c r="D48" s="6">
        <v>809.48</v>
      </c>
      <c r="E48" s="6">
        <v>857.26</v>
      </c>
      <c r="F48" s="6">
        <v>9349.4500000000007</v>
      </c>
      <c r="G48" s="10">
        <v>118</v>
      </c>
      <c r="H48" s="11"/>
    </row>
    <row r="49" spans="1:8" ht="13.2" customHeight="1" x14ac:dyDescent="0.2">
      <c r="A49" s="9" t="str">
        <f>"26080000"</f>
        <v>26080000</v>
      </c>
      <c r="B49" s="5" t="s">
        <v>44</v>
      </c>
      <c r="C49" s="6">
        <v>50063.58</v>
      </c>
      <c r="D49" s="6">
        <v>0</v>
      </c>
      <c r="E49" s="6">
        <v>0</v>
      </c>
      <c r="F49" s="6">
        <v>50063.58</v>
      </c>
      <c r="G49" s="10">
        <v>118</v>
      </c>
      <c r="H49" s="11"/>
    </row>
    <row r="50" spans="1:8" ht="13.2" customHeight="1" x14ac:dyDescent="0.2">
      <c r="A50" s="9" t="str">
        <f>"26092000"</f>
        <v>26092000</v>
      </c>
      <c r="B50" s="5" t="s">
        <v>45</v>
      </c>
      <c r="C50" s="6">
        <v>4836.57</v>
      </c>
      <c r="D50" s="6">
        <v>0</v>
      </c>
      <c r="E50" s="6">
        <v>0</v>
      </c>
      <c r="F50" s="6">
        <v>4836.57</v>
      </c>
      <c r="G50" s="10">
        <v>118</v>
      </c>
      <c r="H50" s="11"/>
    </row>
    <row r="51" spans="1:8" ht="13.2" customHeight="1" x14ac:dyDescent="0.2">
      <c r="A51" s="9" t="str">
        <f>"26092090"</f>
        <v>26092090</v>
      </c>
      <c r="B51" s="5" t="s">
        <v>46</v>
      </c>
      <c r="C51" s="6">
        <v>51.55</v>
      </c>
      <c r="D51" s="6">
        <v>24.72</v>
      </c>
      <c r="E51" s="6">
        <v>16.41</v>
      </c>
      <c r="F51" s="6">
        <v>43.239999999999995</v>
      </c>
      <c r="G51" s="10">
        <v>118</v>
      </c>
      <c r="H51" s="11"/>
    </row>
    <row r="52" spans="1:8" ht="13.2" customHeight="1" x14ac:dyDescent="0.2">
      <c r="A52" s="9" t="str">
        <f>"26097000"</f>
        <v>26097000</v>
      </c>
      <c r="B52" s="5" t="s">
        <v>47</v>
      </c>
      <c r="C52" s="6">
        <v>14475.58</v>
      </c>
      <c r="D52" s="6">
        <v>0</v>
      </c>
      <c r="E52" s="6">
        <v>1875</v>
      </c>
      <c r="F52" s="6">
        <v>16350.58</v>
      </c>
      <c r="G52" s="10">
        <v>118</v>
      </c>
      <c r="H52" s="11"/>
    </row>
    <row r="53" spans="1:8" ht="13.2" customHeight="1" x14ac:dyDescent="0.2">
      <c r="A53" s="9" t="str">
        <f>"26097001"</f>
        <v>26097001</v>
      </c>
      <c r="B53" s="5" t="s">
        <v>48</v>
      </c>
      <c r="C53" s="6">
        <v>1260.74</v>
      </c>
      <c r="D53" s="6">
        <v>0</v>
      </c>
      <c r="E53" s="6">
        <v>0</v>
      </c>
      <c r="F53" s="6">
        <v>1260.74</v>
      </c>
      <c r="G53" s="10">
        <v>118</v>
      </c>
      <c r="H53" s="11"/>
    </row>
    <row r="54" spans="1:8" ht="13.2" customHeight="1" x14ac:dyDescent="0.2">
      <c r="A54" s="9" t="str">
        <f>"26100090"</f>
        <v>26100090</v>
      </c>
      <c r="B54" s="5" t="s">
        <v>49</v>
      </c>
      <c r="C54" s="6">
        <v>8.15</v>
      </c>
      <c r="D54" s="6">
        <v>0</v>
      </c>
      <c r="E54" s="6">
        <v>2.0299999999999998</v>
      </c>
      <c r="F54" s="6">
        <v>10.18</v>
      </c>
      <c r="G54" s="10">
        <v>118</v>
      </c>
      <c r="H54" s="11"/>
    </row>
    <row r="55" spans="1:8" ht="13.2" customHeight="1" x14ac:dyDescent="0.2">
      <c r="A55" s="9" t="str">
        <f>"26402000"</f>
        <v>26402000</v>
      </c>
      <c r="B55" s="5" t="s">
        <v>50</v>
      </c>
      <c r="C55" s="6">
        <v>0</v>
      </c>
      <c r="D55" s="6">
        <v>434809.16</v>
      </c>
      <c r="E55" s="6">
        <v>434809.16</v>
      </c>
      <c r="F55" s="6">
        <v>0</v>
      </c>
      <c r="G55" s="10">
        <v>118</v>
      </c>
      <c r="H55" s="11"/>
    </row>
    <row r="56" spans="1:8" ht="13.2" customHeight="1" x14ac:dyDescent="0.2">
      <c r="A56" s="9" t="str">
        <f>"26490000"</f>
        <v>26490000</v>
      </c>
      <c r="B56" s="5" t="s">
        <v>51</v>
      </c>
      <c r="C56" s="6">
        <v>1012079.02</v>
      </c>
      <c r="D56" s="6">
        <v>0</v>
      </c>
      <c r="E56" s="6">
        <v>259701.21</v>
      </c>
      <c r="F56" s="6">
        <v>1271780.23</v>
      </c>
      <c r="G56" s="10">
        <v>118</v>
      </c>
      <c r="H56" s="11"/>
    </row>
    <row r="57" spans="1:8" ht="13.2" customHeight="1" x14ac:dyDescent="0.2">
      <c r="A57" s="9" t="str">
        <f>"26490090"</f>
        <v>26490090</v>
      </c>
      <c r="B57" s="5" t="s">
        <v>52</v>
      </c>
      <c r="C57" s="6">
        <v>31293.66</v>
      </c>
      <c r="D57" s="6">
        <v>18529.04</v>
      </c>
      <c r="E57" s="6">
        <v>12815.74</v>
      </c>
      <c r="F57" s="6">
        <v>25580.36</v>
      </c>
      <c r="G57" s="10">
        <v>118</v>
      </c>
      <c r="H57" s="11"/>
    </row>
    <row r="58" spans="1:8" ht="13.2" customHeight="1" x14ac:dyDescent="0.2">
      <c r="A58" s="9" t="str">
        <f>"26972000"</f>
        <v>26972000</v>
      </c>
      <c r="B58" s="5" t="s">
        <v>53</v>
      </c>
      <c r="C58" s="6">
        <v>1391820.93</v>
      </c>
      <c r="D58" s="6">
        <v>303451.12</v>
      </c>
      <c r="E58" s="6">
        <v>0</v>
      </c>
      <c r="F58" s="6">
        <v>1088369.81</v>
      </c>
      <c r="G58" s="10">
        <v>118</v>
      </c>
      <c r="H58" s="11"/>
    </row>
    <row r="59" spans="1:8" ht="13.2" customHeight="1" x14ac:dyDescent="0.2">
      <c r="A59" s="9" t="str">
        <f>"26972001"</f>
        <v>26972001</v>
      </c>
      <c r="B59" s="5" t="s">
        <v>54</v>
      </c>
      <c r="C59" s="6">
        <v>114777.01</v>
      </c>
      <c r="D59" s="6">
        <v>14212.03</v>
      </c>
      <c r="E59" s="6">
        <v>0</v>
      </c>
      <c r="F59" s="6">
        <v>100564.98</v>
      </c>
      <c r="G59" s="10">
        <v>118</v>
      </c>
      <c r="H59" s="11"/>
    </row>
    <row r="60" spans="1:8" ht="13.2" customHeight="1" x14ac:dyDescent="0.2">
      <c r="A60" s="9" t="str">
        <f>"26972002"</f>
        <v>26972002</v>
      </c>
      <c r="B60" s="5" t="s">
        <v>55</v>
      </c>
      <c r="C60" s="6">
        <v>34103</v>
      </c>
      <c r="D60" s="6">
        <v>4334.3999999999996</v>
      </c>
      <c r="E60" s="6">
        <v>0</v>
      </c>
      <c r="F60" s="6">
        <v>29768.6</v>
      </c>
      <c r="G60" s="10">
        <v>118</v>
      </c>
      <c r="H60" s="11"/>
    </row>
    <row r="61" spans="1:8" ht="13.2" customHeight="1" x14ac:dyDescent="0.2">
      <c r="A61" s="9" t="str">
        <f>"26972005"</f>
        <v>26972005</v>
      </c>
      <c r="B61" s="5" t="s">
        <v>56</v>
      </c>
      <c r="C61" s="6">
        <v>107251.91</v>
      </c>
      <c r="D61" s="6">
        <v>13217.71</v>
      </c>
      <c r="E61" s="6">
        <v>0</v>
      </c>
      <c r="F61" s="6">
        <v>94034.200000000012</v>
      </c>
      <c r="G61" s="10">
        <v>118</v>
      </c>
      <c r="H61" s="11"/>
    </row>
    <row r="62" spans="1:8" ht="13.2" customHeight="1" x14ac:dyDescent="0.2">
      <c r="A62" s="9" t="str">
        <f>"26972008"</f>
        <v>26972008</v>
      </c>
      <c r="B62" s="5" t="s">
        <v>57</v>
      </c>
      <c r="C62" s="6">
        <v>45536.19</v>
      </c>
      <c r="D62" s="6">
        <v>7477.09</v>
      </c>
      <c r="E62" s="6">
        <v>0</v>
      </c>
      <c r="F62" s="6">
        <v>38059.100000000006</v>
      </c>
      <c r="G62" s="10">
        <v>118</v>
      </c>
      <c r="H62" s="11"/>
    </row>
    <row r="63" spans="1:8" ht="13.2" customHeight="1" x14ac:dyDescent="0.2">
      <c r="A63" s="9" t="str">
        <f>"26972013"</f>
        <v>26972013</v>
      </c>
      <c r="B63" s="5" t="s">
        <v>58</v>
      </c>
      <c r="C63" s="6">
        <v>1768.15</v>
      </c>
      <c r="D63" s="6">
        <v>408.9</v>
      </c>
      <c r="E63" s="6">
        <v>0</v>
      </c>
      <c r="F63" s="6">
        <v>1359.25</v>
      </c>
      <c r="G63" s="10">
        <v>118</v>
      </c>
      <c r="H63" s="11"/>
    </row>
    <row r="64" spans="1:8" ht="13.2" customHeight="1" x14ac:dyDescent="0.2">
      <c r="A64" s="9" t="str">
        <f>"26972015"</f>
        <v>26972015</v>
      </c>
      <c r="B64" s="5" t="s">
        <v>59</v>
      </c>
      <c r="C64" s="6">
        <v>320.52999999999997</v>
      </c>
      <c r="D64" s="6">
        <v>0</v>
      </c>
      <c r="E64" s="6">
        <v>0</v>
      </c>
      <c r="F64" s="6">
        <v>320.52999999999997</v>
      </c>
      <c r="G64" s="10">
        <v>118</v>
      </c>
      <c r="H64" s="11"/>
    </row>
    <row r="65" spans="1:8" ht="13.2" customHeight="1" x14ac:dyDescent="0.2">
      <c r="A65" s="9" t="str">
        <f>"27100000"</f>
        <v>27100000</v>
      </c>
      <c r="B65" s="5" t="s">
        <v>60</v>
      </c>
      <c r="C65" s="6">
        <v>489972.74</v>
      </c>
      <c r="D65" s="6">
        <v>1344973.59</v>
      </c>
      <c r="E65" s="6">
        <v>981951.39</v>
      </c>
      <c r="F65" s="6">
        <v>126950.53999999992</v>
      </c>
      <c r="G65" s="10">
        <v>117</v>
      </c>
      <c r="H65" s="11"/>
    </row>
    <row r="66" spans="1:8" ht="13.2" customHeight="1" x14ac:dyDescent="0.2">
      <c r="A66" s="9" t="str">
        <f>"27231000"</f>
        <v>27231000</v>
      </c>
      <c r="B66" s="5" t="s">
        <v>61</v>
      </c>
      <c r="C66" s="6">
        <v>19264.13</v>
      </c>
      <c r="D66" s="6">
        <v>39769.279999999999</v>
      </c>
      <c r="E66" s="6">
        <v>22172.35</v>
      </c>
      <c r="F66" s="6">
        <v>1667.2000000000007</v>
      </c>
      <c r="G66" s="10">
        <v>117</v>
      </c>
      <c r="H66" s="11"/>
    </row>
    <row r="67" spans="1:8" ht="13.2" customHeight="1" x14ac:dyDescent="0.2">
      <c r="A67" s="9" t="str">
        <f>"27410000"</f>
        <v>27410000</v>
      </c>
      <c r="B67" s="5" t="s">
        <v>62</v>
      </c>
      <c r="C67" s="6">
        <v>240550.71</v>
      </c>
      <c r="D67" s="6">
        <v>266681.24</v>
      </c>
      <c r="E67" s="6">
        <v>193572.47</v>
      </c>
      <c r="F67" s="6">
        <v>167441.94</v>
      </c>
      <c r="G67" s="10">
        <v>118</v>
      </c>
      <c r="H67" s="11"/>
    </row>
    <row r="68" spans="1:8" ht="13.2" customHeight="1" x14ac:dyDescent="0.2">
      <c r="A68" s="9" t="str">
        <f>"27410001"</f>
        <v>27410001</v>
      </c>
      <c r="B68" s="5" t="s">
        <v>63</v>
      </c>
      <c r="C68" s="6">
        <v>78679.240000000005</v>
      </c>
      <c r="D68" s="6">
        <v>85413.14</v>
      </c>
      <c r="E68" s="6">
        <v>62022.32</v>
      </c>
      <c r="F68" s="6">
        <v>55288.420000000006</v>
      </c>
      <c r="G68" s="10">
        <v>118</v>
      </c>
      <c r="H68" s="11"/>
    </row>
    <row r="69" spans="1:8" ht="13.2" customHeight="1" x14ac:dyDescent="0.2">
      <c r="A69" s="9" t="str">
        <f>"27410090"</f>
        <v>27410090</v>
      </c>
      <c r="B69" s="5" t="s">
        <v>64</v>
      </c>
      <c r="C69" s="6">
        <v>4637.01</v>
      </c>
      <c r="D69" s="6">
        <v>1876.38</v>
      </c>
      <c r="E69" s="6">
        <v>1040.1500000000001</v>
      </c>
      <c r="F69" s="6">
        <v>3800.78</v>
      </c>
      <c r="G69" s="10">
        <v>118</v>
      </c>
      <c r="H69" s="11"/>
    </row>
    <row r="70" spans="1:8" ht="13.2" customHeight="1" x14ac:dyDescent="0.2">
      <c r="A70" s="9" t="str">
        <f>"27410091"</f>
        <v>27410091</v>
      </c>
      <c r="B70" s="5" t="s">
        <v>65</v>
      </c>
      <c r="C70" s="6">
        <v>1222.3699999999999</v>
      </c>
      <c r="D70" s="6">
        <v>638.6</v>
      </c>
      <c r="E70" s="6">
        <v>317.67</v>
      </c>
      <c r="F70" s="6">
        <v>901.43999999999983</v>
      </c>
      <c r="G70" s="10">
        <v>118</v>
      </c>
      <c r="H70" s="11"/>
    </row>
    <row r="71" spans="1:8" ht="13.2" customHeight="1" x14ac:dyDescent="0.2">
      <c r="A71" s="9" t="str">
        <f>"27620000"</f>
        <v>27620000</v>
      </c>
      <c r="B71" s="5" t="s">
        <v>66</v>
      </c>
      <c r="C71" s="6">
        <v>839.7</v>
      </c>
      <c r="D71" s="6">
        <v>2170.1</v>
      </c>
      <c r="E71" s="6">
        <v>1561.69</v>
      </c>
      <c r="F71" s="6">
        <v>231.29000000000019</v>
      </c>
      <c r="G71" s="10">
        <v>121</v>
      </c>
      <c r="H71" s="11"/>
    </row>
    <row r="72" spans="1:8" ht="13.2" customHeight="1" x14ac:dyDescent="0.2">
      <c r="A72" s="9" t="str">
        <f>"27620003"</f>
        <v>27620003</v>
      </c>
      <c r="B72" s="5" t="s">
        <v>67</v>
      </c>
      <c r="C72" s="6">
        <v>81.96</v>
      </c>
      <c r="D72" s="6">
        <v>220.31</v>
      </c>
      <c r="E72" s="6">
        <v>138.35</v>
      </c>
      <c r="F72" s="6">
        <v>0</v>
      </c>
      <c r="G72" s="10">
        <v>121</v>
      </c>
      <c r="H72" s="11"/>
    </row>
    <row r="73" spans="1:8" ht="13.2" customHeight="1" x14ac:dyDescent="0.2">
      <c r="A73" s="9" t="str">
        <f>"27640000"</f>
        <v>27640000</v>
      </c>
      <c r="B73" s="5" t="s">
        <v>68</v>
      </c>
      <c r="C73" s="6">
        <v>45708.73</v>
      </c>
      <c r="D73" s="6">
        <v>60791.96</v>
      </c>
      <c r="E73" s="6">
        <v>36439.79</v>
      </c>
      <c r="F73" s="6">
        <v>21356.560000000005</v>
      </c>
      <c r="G73" s="10">
        <v>118</v>
      </c>
      <c r="H73" s="11"/>
    </row>
    <row r="74" spans="1:8" ht="13.2" customHeight="1" x14ac:dyDescent="0.2">
      <c r="A74" s="9" t="str">
        <f>"27640090"</f>
        <v>27640090</v>
      </c>
      <c r="B74" s="5" t="s">
        <v>69</v>
      </c>
      <c r="C74" s="6">
        <v>986.56</v>
      </c>
      <c r="D74" s="6">
        <v>1153.69</v>
      </c>
      <c r="E74" s="6">
        <v>449.1</v>
      </c>
      <c r="F74" s="6">
        <v>281.96999999999991</v>
      </c>
      <c r="G74" s="10">
        <v>118</v>
      </c>
      <c r="H74" s="11"/>
    </row>
    <row r="75" spans="1:8" ht="13.2" customHeight="1" x14ac:dyDescent="0.2">
      <c r="A75" s="9" t="str">
        <f>"27641000"</f>
        <v>27641000</v>
      </c>
      <c r="B75" s="5" t="s">
        <v>70</v>
      </c>
      <c r="C75" s="6">
        <v>4687.51</v>
      </c>
      <c r="D75" s="6">
        <v>4574.6099999999997</v>
      </c>
      <c r="E75" s="6">
        <v>3987.89</v>
      </c>
      <c r="F75" s="6">
        <v>4100.7900000000009</v>
      </c>
      <c r="G75" s="10">
        <v>118</v>
      </c>
      <c r="H75" s="11"/>
    </row>
    <row r="76" spans="1:8" ht="13.2" customHeight="1" x14ac:dyDescent="0.2">
      <c r="A76" s="9" t="str">
        <f>"27650009"</f>
        <v>27650009</v>
      </c>
      <c r="B76" s="5" t="s">
        <v>71</v>
      </c>
      <c r="C76" s="6">
        <v>360</v>
      </c>
      <c r="D76" s="6">
        <v>1030.79</v>
      </c>
      <c r="E76" s="6">
        <v>840</v>
      </c>
      <c r="F76" s="6">
        <v>169.21000000000004</v>
      </c>
      <c r="G76" s="10">
        <v>121</v>
      </c>
      <c r="H76" s="11"/>
    </row>
    <row r="77" spans="1:8" ht="13.2" customHeight="1" x14ac:dyDescent="0.2">
      <c r="A77" s="9" t="str">
        <f>"27650031"</f>
        <v>27650031</v>
      </c>
      <c r="B77" s="5" t="s">
        <v>72</v>
      </c>
      <c r="C77" s="6">
        <v>129.9</v>
      </c>
      <c r="D77" s="6">
        <v>354.53</v>
      </c>
      <c r="E77" s="6">
        <v>224.63</v>
      </c>
      <c r="F77" s="6">
        <v>0</v>
      </c>
      <c r="G77" s="10">
        <v>121</v>
      </c>
      <c r="H77" s="11"/>
    </row>
    <row r="78" spans="1:8" ht="13.2" customHeight="1" x14ac:dyDescent="0.2">
      <c r="A78" s="9" t="str">
        <f>"27710001"</f>
        <v>27710001</v>
      </c>
      <c r="B78" s="5" t="s">
        <v>73</v>
      </c>
      <c r="C78" s="6">
        <v>16943</v>
      </c>
      <c r="D78" s="6">
        <v>79799</v>
      </c>
      <c r="E78" s="6">
        <v>66896</v>
      </c>
      <c r="F78" s="6">
        <v>4040</v>
      </c>
      <c r="G78" s="10">
        <v>117</v>
      </c>
      <c r="H78" s="11"/>
    </row>
    <row r="79" spans="1:8" ht="13.2" customHeight="1" x14ac:dyDescent="0.2">
      <c r="A79" s="9" t="str">
        <f>"27710008"</f>
        <v>27710008</v>
      </c>
      <c r="B79" s="5" t="s">
        <v>74</v>
      </c>
      <c r="C79" s="6">
        <v>0</v>
      </c>
      <c r="D79" s="6">
        <v>4000</v>
      </c>
      <c r="E79" s="6">
        <v>4000</v>
      </c>
      <c r="F79" s="6">
        <v>0</v>
      </c>
      <c r="G79" s="10">
        <v>117</v>
      </c>
      <c r="H79" s="11"/>
    </row>
    <row r="80" spans="1:8" ht="13.2" customHeight="1" x14ac:dyDescent="0.2">
      <c r="A80" s="9" t="str">
        <f>"27710014"</f>
        <v>27710014</v>
      </c>
      <c r="B80" s="5" t="s">
        <v>75</v>
      </c>
      <c r="C80" s="6">
        <v>0</v>
      </c>
      <c r="D80" s="6">
        <v>5000</v>
      </c>
      <c r="E80" s="6">
        <v>5000</v>
      </c>
      <c r="F80" s="6">
        <v>0</v>
      </c>
      <c r="G80" s="10">
        <v>117</v>
      </c>
      <c r="H80" s="11"/>
    </row>
    <row r="81" spans="1:8" ht="13.2" customHeight="1" x14ac:dyDescent="0.2">
      <c r="A81" s="9" t="str">
        <f>"27710015"</f>
        <v>27710015</v>
      </c>
      <c r="B81" s="5" t="s">
        <v>76</v>
      </c>
      <c r="C81" s="6">
        <v>0</v>
      </c>
      <c r="D81" s="6">
        <v>159000</v>
      </c>
      <c r="E81" s="6">
        <v>159000</v>
      </c>
      <c r="F81" s="6">
        <v>0</v>
      </c>
      <c r="G81" s="10">
        <v>117</v>
      </c>
      <c r="H81" s="11"/>
    </row>
    <row r="82" spans="1:8" ht="13.2" customHeight="1" x14ac:dyDescent="0.2">
      <c r="A82" s="9" t="str">
        <f>"27710017"</f>
        <v>27710017</v>
      </c>
      <c r="B82" s="5" t="s">
        <v>77</v>
      </c>
      <c r="C82" s="6">
        <v>0</v>
      </c>
      <c r="D82" s="6">
        <v>20200</v>
      </c>
      <c r="E82" s="6">
        <v>34200</v>
      </c>
      <c r="F82" s="6">
        <v>14000</v>
      </c>
      <c r="G82" s="10">
        <v>117</v>
      </c>
      <c r="H82" s="11"/>
    </row>
    <row r="83" spans="1:8" ht="13.2" customHeight="1" x14ac:dyDescent="0.2">
      <c r="A83" s="9" t="str">
        <f>"27981028"</f>
        <v>27981028</v>
      </c>
      <c r="B83" s="5" t="s">
        <v>78</v>
      </c>
      <c r="C83" s="6">
        <v>13865.35</v>
      </c>
      <c r="D83" s="6">
        <v>0</v>
      </c>
      <c r="E83" s="6">
        <v>0</v>
      </c>
      <c r="F83" s="6">
        <v>13865.35</v>
      </c>
      <c r="G83" s="10">
        <v>121</v>
      </c>
      <c r="H83" s="11"/>
    </row>
    <row r="86" spans="1:8" ht="13.2" customHeight="1" x14ac:dyDescent="0.2">
      <c r="F86" s="11">
        <f>SUM(F4:F85)</f>
        <v>16942571.330000002</v>
      </c>
    </row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7"/>
  <sheetViews>
    <sheetView workbookViewId="0">
      <selection activeCell="D18" sqref="D18"/>
    </sheetView>
  </sheetViews>
  <sheetFormatPr defaultRowHeight="12.6" customHeight="1" x14ac:dyDescent="0.3"/>
  <cols>
    <col min="3" max="3" width="36.44140625" customWidth="1"/>
    <col min="4" max="4" width="17.33203125" customWidth="1"/>
  </cols>
  <sheetData>
    <row r="2" spans="2:4" ht="12.6" customHeight="1" x14ac:dyDescent="0.3">
      <c r="B2" s="5">
        <v>107</v>
      </c>
      <c r="C2" s="5" t="s">
        <v>81</v>
      </c>
      <c r="D2" s="13">
        <v>16947380.690000001</v>
      </c>
    </row>
    <row r="3" spans="2:4" ht="12.6" customHeight="1" x14ac:dyDescent="0.3">
      <c r="B3" s="5">
        <v>108</v>
      </c>
      <c r="C3" s="5" t="s">
        <v>82</v>
      </c>
      <c r="D3" s="13">
        <v>10621676.5</v>
      </c>
    </row>
    <row r="4" spans="2:4" ht="12.6" customHeight="1" x14ac:dyDescent="0.3">
      <c r="B4" s="5">
        <v>109</v>
      </c>
      <c r="C4" s="5" t="s">
        <v>83</v>
      </c>
      <c r="D4" s="13">
        <v>424135</v>
      </c>
    </row>
    <row r="5" spans="2:4" ht="12.6" customHeight="1" x14ac:dyDescent="0.3">
      <c r="B5" s="5">
        <v>110</v>
      </c>
      <c r="C5" s="5" t="s">
        <v>84</v>
      </c>
      <c r="D5" s="14">
        <v>0</v>
      </c>
    </row>
    <row r="6" spans="2:4" ht="12.6" customHeight="1" x14ac:dyDescent="0.3">
      <c r="B6" s="5">
        <v>111</v>
      </c>
      <c r="C6" s="5" t="s">
        <v>85</v>
      </c>
      <c r="D6" s="14">
        <v>0</v>
      </c>
    </row>
    <row r="7" spans="2:4" ht="12.6" customHeight="1" x14ac:dyDescent="0.3">
      <c r="B7" s="5">
        <v>112</v>
      </c>
      <c r="C7" s="5" t="s">
        <v>86</v>
      </c>
      <c r="D7" s="14">
        <v>0</v>
      </c>
    </row>
    <row r="8" spans="2:4" ht="12.6" customHeight="1" x14ac:dyDescent="0.3">
      <c r="B8" s="5">
        <v>113</v>
      </c>
      <c r="C8" s="5" t="s">
        <v>87</v>
      </c>
      <c r="D8" s="14">
        <v>0</v>
      </c>
    </row>
    <row r="9" spans="2:4" ht="12.6" customHeight="1" x14ac:dyDescent="0.3">
      <c r="B9" s="5">
        <v>114</v>
      </c>
      <c r="C9" s="5" t="s">
        <v>88</v>
      </c>
      <c r="D9" s="14">
        <v>386.91</v>
      </c>
    </row>
    <row r="10" spans="2:4" ht="12.6" customHeight="1" x14ac:dyDescent="0.3">
      <c r="B10" s="5">
        <v>115</v>
      </c>
      <c r="C10" s="5" t="s">
        <v>89</v>
      </c>
      <c r="D10" s="13">
        <v>1788117.89</v>
      </c>
    </row>
    <row r="11" spans="2:4" ht="12.6" customHeight="1" x14ac:dyDescent="0.3">
      <c r="B11" s="5">
        <v>116</v>
      </c>
      <c r="C11" s="5" t="s">
        <v>90</v>
      </c>
      <c r="D11" s="14">
        <v>0</v>
      </c>
    </row>
    <row r="12" spans="2:4" ht="12.6" customHeight="1" x14ac:dyDescent="0.3">
      <c r="B12" s="5">
        <v>117</v>
      </c>
      <c r="C12" s="5" t="s">
        <v>91</v>
      </c>
      <c r="D12" s="13">
        <v>146657.74</v>
      </c>
    </row>
    <row r="13" spans="2:4" ht="12.6" customHeight="1" x14ac:dyDescent="0.3">
      <c r="B13" s="5">
        <v>118</v>
      </c>
      <c r="C13" s="5" t="s">
        <v>92</v>
      </c>
      <c r="D13" s="13">
        <v>3951940.8</v>
      </c>
    </row>
    <row r="14" spans="2:4" ht="12.6" customHeight="1" x14ac:dyDescent="0.3">
      <c r="B14" s="5">
        <v>119</v>
      </c>
      <c r="C14" s="5" t="s">
        <v>93</v>
      </c>
      <c r="D14" s="14">
        <v>0</v>
      </c>
    </row>
    <row r="15" spans="2:4" ht="12.6" customHeight="1" x14ac:dyDescent="0.3">
      <c r="B15" s="5">
        <v>120</v>
      </c>
      <c r="C15" s="5" t="s">
        <v>94</v>
      </c>
      <c r="D15" s="14">
        <v>0</v>
      </c>
    </row>
    <row r="16" spans="2:4" ht="12.6" customHeight="1" x14ac:dyDescent="0.3">
      <c r="B16" s="5">
        <v>121</v>
      </c>
      <c r="C16" s="5" t="s">
        <v>95</v>
      </c>
      <c r="D16" s="13">
        <v>14465.85</v>
      </c>
    </row>
    <row r="17" spans="2:4" ht="12.6" customHeight="1" x14ac:dyDescent="0.3">
      <c r="B17" s="5">
        <v>122</v>
      </c>
      <c r="C17" s="5" t="s">
        <v>96</v>
      </c>
      <c r="D17" s="13">
        <v>4855918.66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Bruto_Bilanca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excel01</dc:title>
  <dc:creator>Monika Rimac</dc:creator>
  <cp:lastModifiedBy>MR</cp:lastModifiedBy>
  <dcterms:created xsi:type="dcterms:W3CDTF">2022-07-11T12:45:54Z</dcterms:created>
  <dcterms:modified xsi:type="dcterms:W3CDTF">2022-07-11T12:47:48Z</dcterms:modified>
</cp:coreProperties>
</file>